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00D1D9E-AD9F-4D73-BA48-752FD4A4D302}" xr6:coauthVersionLast="47" xr6:coauthVersionMax="47" xr10:uidLastSave="{00000000-0000-0000-0000-000000000000}"/>
  <bookViews>
    <workbookView xWindow="39300" yWindow="1095" windowWidth="33375" windowHeight="1540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9" l="1"/>
  <c r="Q29" i="149" l="1"/>
  <c r="Q28" i="149" l="1"/>
  <c r="D28" i="149" l="1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33" i="149" l="1"/>
  <c r="N30" i="149"/>
  <c r="N36" i="149"/>
  <c r="N29" i="149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<sst xmlns="http://schemas.openxmlformats.org/spreadsheetml/2006/main" count="2097" uniqueCount="401">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</sst>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I44" sqref="I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-2821271.875</v>
      </c>
      <c r="Y26" s="156">
        <f t="shared" si="15"/>
        <v>-2812690</v>
      </c>
      <c r="Z26" s="217">
        <f>AVERAGE(Y26:Y34)</f>
        <v>-2822242.888888889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17400</v>
      </c>
      <c r="J30" s="25">
        <v>-100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-2830811</v>
      </c>
      <c r="Y33" s="156">
        <f>Y32-K33-L33</f>
        <v>-2830811</v>
      </c>
      <c r="Z33" s="217">
        <f>AVERAGE(Y33:Y41)</f>
        <v>-2828168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2688733</v>
      </c>
      <c r="H34" s="132">
        <v>300</v>
      </c>
      <c r="I34" s="25">
        <v>-1000</v>
      </c>
      <c r="J34" s="25">
        <v>-100</v>
      </c>
      <c r="K34" s="170">
        <f t="shared" si="8"/>
        <v>-800</v>
      </c>
      <c r="L34" s="171"/>
      <c r="M34" s="153"/>
      <c r="N34" s="149">
        <f>L34+K34+G34+M34</f>
        <v>2687933</v>
      </c>
      <c r="O34" s="67">
        <f t="shared" si="3"/>
        <v>98196.902857142864</v>
      </c>
      <c r="P34" s="7">
        <f t="shared" si="6"/>
        <v>2749513.2800000003</v>
      </c>
      <c r="Q34" s="164">
        <f>Q33+N34+1</f>
        <v>2850714.51</v>
      </c>
      <c r="R34" s="29">
        <f t="shared" si="1"/>
        <v>158.78892366008077</v>
      </c>
      <c r="S34" s="5">
        <f>SUM($Q$7:$Q34)/T34</f>
        <v>265229.90285714273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-2830011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/>
      <c r="F35" s="23"/>
      <c r="G35" s="26">
        <f t="shared" ref="G35:G37" si="19">D35+E35+F35-E34-F34</f>
        <v>-1379</v>
      </c>
      <c r="H35" s="132">
        <v>300</v>
      </c>
      <c r="I35" s="25">
        <v>-1000</v>
      </c>
      <c r="J35" s="25">
        <v>-100</v>
      </c>
      <c r="K35" s="170">
        <f t="shared" si="8"/>
        <v>-800</v>
      </c>
      <c r="L35" s="171"/>
      <c r="M35" s="153"/>
      <c r="N35" s="149">
        <f t="shared" si="11"/>
        <v>-2179</v>
      </c>
      <c r="O35" s="67">
        <f t="shared" si="3"/>
        <v>187276.44103448276</v>
      </c>
      <c r="P35" s="7">
        <f t="shared" si="6"/>
        <v>5431016.79</v>
      </c>
      <c r="Q35" s="164">
        <f>Q34+N35+1</f>
        <v>2848536.51</v>
      </c>
      <c r="R35" s="29">
        <f t="shared" si="1"/>
        <v>212.11942612207326</v>
      </c>
      <c r="S35" s="5">
        <f>SUM($Q$7:$Q35)/T35</f>
        <v>354309.44103448262</v>
      </c>
      <c r="T35" s="18">
        <v>29</v>
      </c>
      <c r="U35" s="4"/>
      <c r="V35" s="131"/>
      <c r="W35" s="105"/>
      <c r="X35" s="167"/>
      <c r="Y35" s="156">
        <f>Y34-K35-L35-1</f>
        <v>-2829212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-1000</v>
      </c>
      <c r="J36" s="25">
        <v>-100</v>
      </c>
      <c r="K36" s="170">
        <f t="shared" si="8"/>
        <v>-800</v>
      </c>
      <c r="L36" s="171"/>
      <c r="M36" s="153"/>
      <c r="N36" s="149">
        <f t="shared" si="11"/>
        <v>-800</v>
      </c>
      <c r="O36" s="67">
        <f t="shared" si="3"/>
        <v>270390.71000000002</v>
      </c>
      <c r="P36" s="7">
        <f t="shared" si="6"/>
        <v>8111721.2999999998</v>
      </c>
      <c r="Q36" s="164">
        <f>Q35+N36+1</f>
        <v>2847737.51</v>
      </c>
      <c r="R36" s="29">
        <f t="shared" si="1"/>
        <v>261.87921548436526</v>
      </c>
      <c r="S36" s="5">
        <f>SUM($Q$7:$Q36)/T36+1</f>
        <v>437424.70999999985</v>
      </c>
      <c r="T36" s="18">
        <v>30</v>
      </c>
      <c r="U36" s="4"/>
      <c r="V36" s="136"/>
      <c r="W36" s="105"/>
      <c r="X36" s="167"/>
      <c r="Y36" s="156">
        <f>Y35-K36-L36-1</f>
        <v>-2828413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-1000</v>
      </c>
      <c r="J37" s="25">
        <v>-100</v>
      </c>
      <c r="K37" s="170">
        <f t="shared" si="8"/>
        <v>-800</v>
      </c>
      <c r="L37" s="171"/>
      <c r="M37" s="153"/>
      <c r="N37" s="149">
        <f t="shared" si="11"/>
        <v>-800</v>
      </c>
      <c r="O37" s="67">
        <f t="shared" si="3"/>
        <v>348116.96161290316</v>
      </c>
      <c r="P37" s="7">
        <f t="shared" si="6"/>
        <v>10791625.809999999</v>
      </c>
      <c r="Q37" s="164">
        <f>Q36+N37</f>
        <v>2846937.51</v>
      </c>
      <c r="R37" s="29">
        <f t="shared" si="1"/>
        <v>308.41268588416841</v>
      </c>
      <c r="S37" s="5">
        <f>SUM($Q$7:$Q37)/T37+1</f>
        <v>515150.96161290305</v>
      </c>
      <c r="T37" s="18">
        <v>31</v>
      </c>
      <c r="U37" s="27"/>
      <c r="V37" s="137"/>
      <c r="W37" s="105"/>
      <c r="X37" s="167"/>
      <c r="Y37" s="156">
        <f t="shared" si="15"/>
        <v>-2827613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420985.32249999995</v>
      </c>
      <c r="P38" s="7">
        <f t="shared" si="6"/>
        <v>13471530.319999998</v>
      </c>
      <c r="Q38" s="164">
        <f t="shared" si="18"/>
        <v>2846937.51</v>
      </c>
      <c r="R38" s="29">
        <f t="shared" si="1"/>
        <v>352.03721569989153</v>
      </c>
      <c r="S38" s="5">
        <f>SUM($Q$7:$Q38)/T38</f>
        <v>588018.32249999978</v>
      </c>
      <c r="T38" s="18">
        <v>32</v>
      </c>
      <c r="U38" s="27"/>
      <c r="V38" s="137"/>
      <c r="W38" s="105"/>
      <c r="X38" s="167"/>
      <c r="Y38" s="156">
        <f t="shared" si="15"/>
        <v>-2827613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489437.41909090901</v>
      </c>
      <c r="P39" s="7">
        <f t="shared" si="6"/>
        <v>16151434.829999998</v>
      </c>
      <c r="Q39" s="164">
        <f t="shared" si="18"/>
        <v>2846937.51</v>
      </c>
      <c r="R39" s="29">
        <f t="shared" si="1"/>
        <v>393.01839701789999</v>
      </c>
      <c r="S39" s="5">
        <f>SUM($Q$7:$Q39)/T39</f>
        <v>656470.41909090884</v>
      </c>
      <c r="T39" s="18">
        <v>33</v>
      </c>
      <c r="U39" s="27"/>
      <c r="V39" s="137"/>
      <c r="W39" s="105"/>
      <c r="X39" s="167"/>
      <c r="Y39" s="156">
        <f t="shared" si="15"/>
        <v>-2827613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553833.48058823519</v>
      </c>
      <c r="P40" s="7">
        <f t="shared" si="6"/>
        <v>18830338.339999996</v>
      </c>
      <c r="Q40" s="164">
        <f>Q39+N40-1</f>
        <v>2845936.51</v>
      </c>
      <c r="R40" s="29">
        <f t="shared" si="1"/>
        <v>431.57129464730622</v>
      </c>
      <c r="S40" s="5">
        <f>SUM($Q$7:$Q40)/T40</f>
        <v>720866.48058823496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-2826613</v>
      </c>
      <c r="Z40" s="217">
        <f>AVERAGE(Y40:Y48)</f>
        <v>-2825724.111111111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614521.2242857141</v>
      </c>
      <c r="P41" s="7">
        <f t="shared" si="6"/>
        <v>21508242.849999994</v>
      </c>
      <c r="Q41" s="164">
        <f>Q40+N41+1</f>
        <v>2844937.51</v>
      </c>
      <c r="R41" s="29">
        <f t="shared" si="1"/>
        <v>467.90408140051005</v>
      </c>
      <c r="S41" s="5">
        <f>SUM($Q$7:$Q41)/T41</f>
        <v>781554.22428571386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-2825613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v>-6578</v>
      </c>
      <c r="E42" s="87"/>
      <c r="F42" s="23"/>
      <c r="G42" s="26">
        <f t="shared" ref="G42:G43" si="20">D42+E42+F42-E41-F41</f>
        <v>-6578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-6578</v>
      </c>
      <c r="O42" s="67">
        <f t="shared" si="3"/>
        <v>671654.64888888865</v>
      </c>
      <c r="P42" s="7">
        <f t="shared" si="6"/>
        <v>24179567.359999992</v>
      </c>
      <c r="Q42" s="164">
        <f t="shared" ref="Q42" si="21">Q41+N42-2</f>
        <v>2838357.51</v>
      </c>
      <c r="R42" s="29">
        <f t="shared" si="1"/>
        <v>502.10895385276461</v>
      </c>
      <c r="S42" s="5">
        <f>SUM($Q$7:$Q42)/T42</f>
        <v>838687.64888888842</v>
      </c>
      <c r="T42" s="18">
        <v>36</v>
      </c>
      <c r="U42" s="138"/>
      <c r="V42" s="131"/>
      <c r="W42" s="105"/>
      <c r="X42" s="167"/>
      <c r="Y42" s="156">
        <f t="shared" si="15"/>
        <v>-2825613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725699.80729729705</v>
      </c>
      <c r="P43" s="7">
        <f t="shared" si="6"/>
        <v>26850892.86999999</v>
      </c>
      <c r="Q43" s="164">
        <f>Q42+N43+1</f>
        <v>2838358.51</v>
      </c>
      <c r="R43" s="29">
        <f t="shared" si="1"/>
        <v>534.4649304612243</v>
      </c>
      <c r="S43" s="5">
        <f>SUM($Q$7:$Q43)/T43</f>
        <v>892732.80729729682</v>
      </c>
      <c r="T43" s="18">
        <v>37</v>
      </c>
      <c r="U43" s="138"/>
      <c r="V43" s="131"/>
      <c r="W43" s="105"/>
      <c r="X43" s="167"/>
      <c r="Y43" s="156">
        <f t="shared" si="15"/>
        <v>-2825613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776900.48368421022</v>
      </c>
      <c r="P44" s="7">
        <f t="shared" si="6"/>
        <v>29522218.379999988</v>
      </c>
      <c r="Q44" s="164">
        <f>Q43+N44</f>
        <v>2838358.51</v>
      </c>
      <c r="R44" s="29">
        <f t="shared" si="1"/>
        <v>565.1179609323965</v>
      </c>
      <c r="S44" s="5">
        <f>SUM($Q$7:$Q44)/T44</f>
        <v>943933.48368420999</v>
      </c>
      <c r="T44" s="18">
        <v>38</v>
      </c>
      <c r="U44" s="138"/>
      <c r="V44" s="131"/>
      <c r="W44" s="105"/>
      <c r="X44" s="167"/>
      <c r="Y44" s="156">
        <f t="shared" si="15"/>
        <v>-2825613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825475.48435897403</v>
      </c>
      <c r="P45" s="7">
        <f t="shared" si="6"/>
        <v>32193543.889999986</v>
      </c>
      <c r="Q45" s="164">
        <f t="shared" ref="Q45:Q55" si="22">Q44+N45</f>
        <v>2838358.51</v>
      </c>
      <c r="R45" s="29">
        <f t="shared" si="1"/>
        <v>594.19904112299594</v>
      </c>
      <c r="S45" s="5">
        <f>SUM($Q$7:$Q45)/T45</f>
        <v>992508.4843589738</v>
      </c>
      <c r="T45" s="18">
        <v>39</v>
      </c>
      <c r="U45" s="138"/>
      <c r="V45" s="131"/>
      <c r="W45" s="105"/>
      <c r="X45" s="167"/>
      <c r="Y45" s="156">
        <f t="shared" si="15"/>
        <v>-2825613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871621.73499999964</v>
      </c>
      <c r="P46" s="7">
        <f t="shared" si="6"/>
        <v>34864869.399999984</v>
      </c>
      <c r="Q46" s="164">
        <f t="shared" si="22"/>
        <v>2838358.51</v>
      </c>
      <c r="R46" s="29">
        <f t="shared" si="1"/>
        <v>621.8260673040653</v>
      </c>
      <c r="S46" s="5">
        <f>SUM($Q$7:$Q46)/T46</f>
        <v>1038654.7349999994</v>
      </c>
      <c r="T46" s="18">
        <v>40</v>
      </c>
      <c r="U46" s="138"/>
      <c r="V46" s="131"/>
      <c r="W46" s="105"/>
      <c r="X46" s="167"/>
      <c r="Y46" s="156">
        <f t="shared" si="15"/>
        <v>-2825613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915516.94902438985</v>
      </c>
      <c r="P47" s="7">
        <f t="shared" si="6"/>
        <v>37536194.909999982</v>
      </c>
      <c r="Q47" s="164">
        <f t="shared" si="22"/>
        <v>2838358.51</v>
      </c>
      <c r="R47" s="29">
        <f t="shared" si="1"/>
        <v>648.10543367142395</v>
      </c>
      <c r="S47" s="5">
        <f>SUM($Q$7:$Q47)/T47</f>
        <v>1082549.9490243895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-2825613</v>
      </c>
      <c r="Z47" s="217">
        <f>AVERAGE(Y47:Y55)</f>
        <v>-2825613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957321.93857142807</v>
      </c>
      <c r="P48" s="7">
        <f t="shared" si="6"/>
        <v>40207521.419999979</v>
      </c>
      <c r="Q48" s="164">
        <f>Q47+N48+1</f>
        <v>2838359.51</v>
      </c>
      <c r="R48" s="29">
        <f t="shared" si="1"/>
        <v>673.1334158947202</v>
      </c>
      <c r="S48" s="5">
        <f>SUM($Q$7:$Q48)/T48</f>
        <v>1124354.9385714279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-2825613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997182.50999999943</v>
      </c>
      <c r="P49" s="7">
        <f t="shared" si="6"/>
        <v>42878847.929999977</v>
      </c>
      <c r="Q49" s="164">
        <f t="shared" si="22"/>
        <v>2838359.51</v>
      </c>
      <c r="R49" s="29">
        <f t="shared" si="1"/>
        <v>696.99730592158403</v>
      </c>
      <c r="S49" s="5">
        <f>SUM($Q$7:$Q49)/T49</f>
        <v>1164215.5099999993</v>
      </c>
      <c r="T49" s="18">
        <v>43</v>
      </c>
      <c r="U49" s="138"/>
      <c r="V49" s="131"/>
      <c r="W49" s="105"/>
      <c r="X49" s="167"/>
      <c r="Y49" s="156">
        <f t="shared" si="15"/>
        <v>-2825613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1035231.2372727267</v>
      </c>
      <c r="P50" s="7">
        <f t="shared" si="6"/>
        <v>45550174.439999975</v>
      </c>
      <c r="Q50" s="164">
        <f>Q49+N50</f>
        <v>2838359.51</v>
      </c>
      <c r="R50" s="29">
        <f t="shared" si="1"/>
        <v>719.77647367449947</v>
      </c>
      <c r="S50" s="5">
        <f>SUM($Q$7:$Q50)/T50</f>
        <v>1202264.2372727266</v>
      </c>
      <c r="T50" s="18">
        <v>44</v>
      </c>
      <c r="U50" s="138"/>
      <c r="V50" s="131"/>
      <c r="W50" s="105"/>
      <c r="X50" s="167"/>
      <c r="Y50" s="156">
        <f t="shared" si="15"/>
        <v>-2825613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1071588.9099999995</v>
      </c>
      <c r="P51" s="7">
        <f t="shared" si="6"/>
        <v>48221500.949999973</v>
      </c>
      <c r="Q51" s="164">
        <f t="shared" si="22"/>
        <v>2838359.51</v>
      </c>
      <c r="R51" s="29">
        <f t="shared" si="1"/>
        <v>741.54323397172971</v>
      </c>
      <c r="S51" s="5">
        <f>SUM($Q$7:$Q51)/T51</f>
        <v>1238621.9099999992</v>
      </c>
      <c r="T51" s="18">
        <v>45</v>
      </c>
      <c r="U51" s="138"/>
      <c r="V51" s="131"/>
      <c r="W51" s="105"/>
      <c r="X51" s="167"/>
      <c r="Y51" s="156">
        <f t="shared" si="15"/>
        <v>-2825613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1106365.8143478255</v>
      </c>
      <c r="P52" s="7">
        <f t="shared" si="6"/>
        <v>50892827.459999971</v>
      </c>
      <c r="Q52" s="164">
        <f>Q51+N52</f>
        <v>2838359.51</v>
      </c>
      <c r="R52" s="29">
        <f t="shared" si="1"/>
        <v>762.36361338647168</v>
      </c>
      <c r="S52" s="5">
        <f>SUM($Q$7:$Q52)/T52</f>
        <v>1273398.8143478252</v>
      </c>
      <c r="T52" s="18">
        <v>46</v>
      </c>
      <c r="U52" s="138"/>
      <c r="V52" s="131"/>
      <c r="W52" s="105"/>
      <c r="X52" s="167"/>
      <c r="Y52" s="156">
        <f t="shared" si="15"/>
        <v>-2825613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1139662.8504255312</v>
      </c>
      <c r="P53" s="7">
        <f t="shared" si="6"/>
        <v>53564153.969999969</v>
      </c>
      <c r="Q53" s="164">
        <f t="shared" si="22"/>
        <v>2838359.51</v>
      </c>
      <c r="R53" s="29">
        <f t="shared" si="1"/>
        <v>782.29801920909711</v>
      </c>
      <c r="S53" s="5">
        <f>SUM($Q$7:$Q53)/T53</f>
        <v>1306695.8504255312</v>
      </c>
      <c r="T53" s="18">
        <v>47</v>
      </c>
      <c r="U53" s="138"/>
      <c r="V53" s="131"/>
      <c r="W53" s="105"/>
      <c r="X53" s="167"/>
      <c r="Y53" s="156">
        <f t="shared" si="15"/>
        <v>-2825613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1171572.5099999993</v>
      </c>
      <c r="P54" s="7">
        <f t="shared" si="6"/>
        <v>56235480.479999967</v>
      </c>
      <c r="Q54" s="164">
        <f>Q53+N54</f>
        <v>2838359.51</v>
      </c>
      <c r="R54" s="29">
        <f t="shared" si="1"/>
        <v>801.40182478911299</v>
      </c>
      <c r="S54" s="5">
        <f>SUM($Q$7:$Q54)/T54</f>
        <v>1338605.5099999991</v>
      </c>
      <c r="T54" s="18">
        <v>48</v>
      </c>
      <c r="U54" s="138"/>
      <c r="V54" s="131"/>
      <c r="W54" s="105"/>
      <c r="X54" s="167"/>
      <c r="Y54" s="156">
        <f t="shared" si="15"/>
        <v>-2825613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1202179.7344897953</v>
      </c>
      <c r="P55" s="232">
        <f t="shared" si="6"/>
        <v>58906806.989999965</v>
      </c>
      <c r="Q55" s="233">
        <f t="shared" si="22"/>
        <v>2838359.51</v>
      </c>
      <c r="R55" s="234">
        <f t="shared" si="1"/>
        <v>819.72588320259763</v>
      </c>
      <c r="S55" s="235">
        <f>SUM($Q$7:$Q55)/T55</f>
        <v>1369212.7344897951</v>
      </c>
      <c r="T55" s="236">
        <v>49</v>
      </c>
      <c r="U55" s="237"/>
      <c r="V55" s="244"/>
      <c r="W55" s="239"/>
      <c r="X55" s="240"/>
      <c r="Y55" s="241">
        <f t="shared" si="15"/>
        <v>-2825613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1"/>
  <sheetViews>
    <sheetView topLeftCell="A5581" workbookViewId="0">
      <selection activeCell="D5611" sqref="D561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2025-07-08T09:31:52Z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